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75" windowWidth="28755" windowHeight="12600"/>
  </bookViews>
  <sheets>
    <sheet name="Диспансерное наблюдение" sheetId="1" r:id="rId1"/>
  </sheets>
  <definedNames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C12" i="1" l="1"/>
  <c r="D100" i="1"/>
  <c r="E100" i="1"/>
  <c r="G100" i="1"/>
  <c r="C63" i="1"/>
  <c r="C62" i="1"/>
  <c r="C60" i="1"/>
  <c r="C59" i="1"/>
  <c r="C58" i="1"/>
  <c r="C57" i="1"/>
  <c r="C56" i="1"/>
  <c r="C55" i="1"/>
  <c r="C54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5" i="1"/>
  <c r="C24" i="1"/>
  <c r="C23" i="1"/>
  <c r="C21" i="1"/>
  <c r="C20" i="1"/>
  <c r="C19" i="1"/>
  <c r="C18" i="1"/>
  <c r="C17" i="1"/>
  <c r="C16" i="1"/>
  <c r="C15" i="1"/>
  <c r="C14" i="1"/>
  <c r="C9" i="1"/>
  <c r="C8" i="1"/>
  <c r="C7" i="1"/>
  <c r="C52" i="1"/>
  <c r="C26" i="1"/>
  <c r="C22" i="1"/>
  <c r="C13" i="1" l="1"/>
  <c r="C61" i="1"/>
  <c r="C53" i="1"/>
  <c r="C100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57" i="1"/>
  <c r="A58" i="1" s="1"/>
  <c r="A59" i="1" s="1"/>
  <c r="A60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17" i="1"/>
  <c r="A18" i="1" s="1"/>
  <c r="A19" i="1" s="1"/>
  <c r="A20" i="1" s="1"/>
  <c r="A21" i="1" s="1"/>
  <c r="F100" i="1" l="1"/>
</calcChain>
</file>

<file path=xl/sharedStrings.xml><?xml version="1.0" encoding="utf-8"?>
<sst xmlns="http://schemas.openxmlformats.org/spreadsheetml/2006/main" count="105" uniqueCount="105">
  <si>
    <t>Информация о количестве лиц, подлежащих диспансерному наблюдению в соответствии с приказами Министерства здравоохранения РФ, в том числе:  пациентов с заболеваниями системы кровообращения, пациентов с сахарным диабетом (в соответствии с приказом №168н от 15.03.2022) и  пациентов с онкологическими заболеваниями (в соответствии с приказом №548н от 04.06.2020) по состоянию на 17.10.2023</t>
  </si>
  <si>
    <t>№ п/п</t>
  </si>
  <si>
    <t>Наименование медицинских организаций</t>
  </si>
  <si>
    <t>Количестве лиц, подлежащих диспансерному наблюдению ,
 в чел.</t>
  </si>
  <si>
    <t xml:space="preserve">в том числе пациенты 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</si>
  <si>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</si>
  <si>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</si>
  <si>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</si>
  <si>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</si>
  <si>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</si>
  <si>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</si>
  <si>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</si>
  <si>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</si>
  <si>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</si>
  <si>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</si>
  <si>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</si>
  <si>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</si>
  <si>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</si>
  <si>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</si>
  <si>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</si>
  <si>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</si>
  <si>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</si>
  <si>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</si>
  <si>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</si>
  <si>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</si>
  <si>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</si>
  <si>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</si>
  <si>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</si>
  <si>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</si>
  <si>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</si>
  <si>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</si>
  <si>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</si>
  <si>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</si>
  <si>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</si>
  <si>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</si>
  <si>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</si>
  <si>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</si>
  <si>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</si>
  <si>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</si>
  <si>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</si>
  <si>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</si>
  <si>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</si>
  <si>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</si>
  <si>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</si>
  <si>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</si>
  <si>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</si>
  <si>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</si>
  <si>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</si>
  <si>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</si>
  <si>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</si>
  <si>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</si>
  <si>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</si>
  <si>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</si>
  <si>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</si>
  <si>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</si>
  <si>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</si>
  <si>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</si>
  <si>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</si>
  <si>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</si>
  <si>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</si>
  <si>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</si>
  <si>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</si>
  <si>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</si>
  <si>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</si>
  <si>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</si>
  <si>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</si>
  <si>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</si>
  <si>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</si>
  <si>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</si>
  <si>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</si>
  <si>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</si>
  <si>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</si>
  <si>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</si>
  <si>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</si>
  <si>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</si>
  <si>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</si>
  <si>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</si>
  <si>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</si>
  <si>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</si>
  <si>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</si>
  <si>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</si>
  <si>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</si>
  <si>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</si>
  <si>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</si>
  <si>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</si>
  <si>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</si>
  <si>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</si>
  <si>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</si>
  <si>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</si>
  <si>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</si>
  <si>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</si>
  <si>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</si>
  <si>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</si>
  <si>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</si>
  <si>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</si>
  <si>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</si>
  <si>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</si>
  <si>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</si>
  <si>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</si>
  <si>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Прочие</t>
  </si>
  <si>
    <t>Поликлиника ПОКБ им. Бурденко</t>
  </si>
  <si>
    <t>Поликлиника №2 (ул. Володарского, 34)</t>
  </si>
  <si>
    <t>Поликлиника №4 (ул. Парковая, 3)</t>
  </si>
  <si>
    <t>Поликлиника №14 (ул. Стасова, 7)</t>
  </si>
  <si>
    <t>Приложение 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</si>
</sst>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41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3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0" borderId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7" fillId="11" borderId="6" applyNumberFormat="0" applyAlignment="0" applyProtection="0"/>
    <xf numFmtId="0" fontId="18" fillId="24" borderId="7" applyNumberFormat="0" applyAlignment="0" applyProtection="0"/>
    <xf numFmtId="0" fontId="19" fillId="24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5" borderId="12" applyNumberFormat="0" applyAlignment="0" applyProtection="0"/>
    <xf numFmtId="0" fontId="25" fillId="0" borderId="0" applyNumberFormat="0" applyFill="0" applyBorder="0" applyAlignment="0" applyProtection="0"/>
    <xf numFmtId="0" fontId="26" fillId="26" borderId="0" applyNumberFormat="0" applyBorder="0" applyAlignment="0" applyProtection="0"/>
    <xf numFmtId="0" fontId="8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28" fillId="0" borderId="0"/>
    <xf numFmtId="0" fontId="29" fillId="7" borderId="0" applyNumberFormat="0" applyBorder="0" applyAlignment="0" applyProtection="0"/>
    <xf numFmtId="0" fontId="30" fillId="0" borderId="0" applyNumberFormat="0" applyFill="0" applyBorder="0" applyAlignment="0" applyProtection="0"/>
    <xf numFmtId="0" fontId="10" fillId="27" borderId="13" applyNumberFormat="0" applyFont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3" fillId="8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/>
    </xf>
    <xf numFmtId="0" fontId="9" fillId="0" borderId="3" xfId="3" applyFont="1" applyFill="1" applyBorder="1" applyAlignment="1">
      <alignment wrapText="1"/>
    </xf>
    <xf numFmtId="41" fontId="11" fillId="2" borderId="3" xfId="4" applyNumberFormat="1" applyFont="1" applyFill="1" applyBorder="1" applyAlignment="1">
      <alignment horizontal="center" vertical="center"/>
    </xf>
    <xf numFmtId="0" fontId="9" fillId="0" borderId="3" xfId="5" applyFont="1" applyFill="1" applyBorder="1" applyAlignment="1">
      <alignment vertical="top" wrapText="1"/>
    </xf>
    <xf numFmtId="0" fontId="5" fillId="0" borderId="3" xfId="5" applyFont="1" applyFill="1" applyBorder="1" applyAlignment="1">
      <alignment vertical="top" wrapText="1"/>
    </xf>
    <xf numFmtId="0" fontId="12" fillId="4" borderId="3" xfId="3" applyFont="1" applyFill="1" applyBorder="1"/>
    <xf numFmtId="0" fontId="12" fillId="4" borderId="3" xfId="3" applyFont="1" applyFill="1" applyBorder="1" applyAlignment="1">
      <alignment horizontal="left" wrapText="1"/>
    </xf>
    <xf numFmtId="41" fontId="13" fillId="5" borderId="3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2" xfId="3" applyFont="1" applyFill="1" applyBorder="1"/>
    <xf numFmtId="0" fontId="5" fillId="0" borderId="5" xfId="6" applyFont="1" applyFill="1" applyBorder="1" applyAlignment="1">
      <alignment wrapText="1"/>
    </xf>
    <xf numFmtId="0" fontId="5" fillId="0" borderId="3" xfId="3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 wrapText="1"/>
    </xf>
    <xf numFmtId="0" fontId="5" fillId="0" borderId="3" xfId="2" applyFont="1" applyFill="1" applyBorder="1" applyAlignment="1">
      <alignment horizontal="right"/>
    </xf>
    <xf numFmtId="0" fontId="5" fillId="0" borderId="3" xfId="5" applyFont="1" applyFill="1" applyBorder="1" applyAlignment="1">
      <alignment wrapText="1"/>
    </xf>
    <xf numFmtId="0" fontId="5" fillId="0" borderId="3" xfId="3" applyFont="1" applyFill="1" applyBorder="1"/>
    <xf numFmtId="0" fontId="5" fillId="0" borderId="3" xfId="5" applyFont="1" applyFill="1" applyBorder="1" applyAlignment="1">
      <alignment horizontal="left" vertical="center" wrapText="1"/>
    </xf>
    <xf numFmtId="0" fontId="6" fillId="2" borderId="3" xfId="5" applyFont="1" applyFill="1" applyBorder="1" applyAlignment="1">
      <alignment vertical="top" wrapText="1"/>
    </xf>
    <xf numFmtId="0" fontId="6" fillId="2" borderId="3" xfId="5" applyFont="1" applyFill="1" applyBorder="1" applyAlignment="1">
      <alignment horizontal="left" vertical="center" wrapText="1"/>
    </xf>
    <xf numFmtId="0" fontId="6" fillId="2" borderId="3" xfId="5" applyFont="1" applyFill="1" applyBorder="1" applyAlignment="1">
      <alignment vertical="center" wrapText="1"/>
    </xf>
    <xf numFmtId="0" fontId="5" fillId="0" borderId="3" xfId="3" applyFont="1" applyFill="1" applyBorder="1" applyAlignment="1">
      <alignment wrapText="1"/>
    </xf>
    <xf numFmtId="164" fontId="14" fillId="0" borderId="0" xfId="1" applyFont="1" applyFill="1" applyAlignment="1">
      <alignment horizontal="center" vertical="center" wrapText="1"/>
    </xf>
    <xf numFmtId="164" fontId="2" fillId="0" borderId="0" xfId="1" applyFont="1" applyFill="1" applyAlignment="1">
      <alignment horizontal="center" vertical="center" wrapText="1"/>
    </xf>
    <xf numFmtId="0" fontId="5" fillId="2" borderId="3" xfId="3" applyFont="1" applyFill="1" applyBorder="1" applyAlignment="1">
      <alignment wrapText="1"/>
    </xf>
    <xf numFmtId="0" fontId="5" fillId="5" borderId="3" xfId="3" applyFont="1" applyFill="1" applyBorder="1"/>
    <xf numFmtId="3" fontId="3" fillId="0" borderId="0" xfId="1" applyNumberFormat="1" applyFont="1" applyFill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0" fontId="34" fillId="0" borderId="3" xfId="3" applyFont="1" applyFill="1" applyBorder="1" applyAlignment="1">
      <alignment wrapText="1"/>
    </xf>
    <xf numFmtId="3" fontId="2" fillId="0" borderId="0" xfId="0" applyNumberFormat="1" applyFont="1" applyAlignment="1">
      <alignment horizontal="center" vertical="center" wrapText="1"/>
    </xf>
    <xf numFmtId="0" fontId="35" fillId="0" borderId="0" xfId="58" applyAlignment="1" applyProtection="1">
      <alignment horizontal="center" vertical="center" wrapText="1"/>
    </xf>
    <xf numFmtId="3" fontId="36" fillId="0" borderId="3" xfId="0" applyNumberFormat="1" applyFont="1" applyBorder="1" applyAlignment="1">
      <alignment horizontal="center" vertical="center" wrapText="1"/>
    </xf>
    <xf numFmtId="0" fontId="37" fillId="0" borderId="3" xfId="5" applyFont="1" applyFill="1" applyBorder="1" applyAlignment="1">
      <alignment vertical="top" wrapText="1"/>
    </xf>
    <xf numFmtId="0" fontId="36" fillId="0" borderId="3" xfId="5" applyFont="1" applyFill="1" applyBorder="1" applyAlignment="1">
      <alignment vertical="top" wrapText="1"/>
    </xf>
    <xf numFmtId="3" fontId="13" fillId="5" borderId="3" xfId="4" applyNumberFormat="1" applyFont="1" applyFill="1" applyBorder="1" applyAlignment="1">
      <alignment horizontal="center" vertical="center" wrapText="1"/>
    </xf>
    <xf numFmtId="3" fontId="36" fillId="0" borderId="3" xfId="0" applyNumberFormat="1" applyFont="1" applyFill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3" fontId="13" fillId="0" borderId="3" xfId="1" applyNumberFormat="1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/>
    </xf>
    <xf numFmtId="0" fontId="39" fillId="0" borderId="15" xfId="25" applyNumberFormat="1" applyFont="1" applyFill="1" applyBorder="1" applyAlignment="1">
      <alignment vertical="top" wrapText="1" readingOrder="1"/>
    </xf>
    <xf numFmtId="41" fontId="40" fillId="2" borderId="3" xfId="4" applyNumberFormat="1" applyFont="1" applyFill="1" applyBorder="1" applyAlignment="1">
      <alignment horizontal="center" vertical="center"/>
    </xf>
    <xf numFmtId="3" fontId="38" fillId="0" borderId="3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59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58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 2" xfId="43"/>
    <cellStyle name="Обычный 15" xfId="3"/>
    <cellStyle name="Обычный 2" xfId="44"/>
    <cellStyle name="Обычный 2 2" xfId="45"/>
    <cellStyle name="Обычный 3" xfId="46"/>
    <cellStyle name="Обычный 4" xfId="47"/>
    <cellStyle name="Обычный 9" xfId="48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Плохой 2" xfId="49"/>
    <cellStyle name="Пояснение 2" xfId="50"/>
    <cellStyle name="Примечание 2" xfId="51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1" builtinId="3"/>
    <cellStyle name="Финансовый 2" xfId="4"/>
    <cellStyle name="Финансовый 2 3" xfId="56"/>
    <cellStyle name="Хороший 2" xfId="57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106"/>
  <sheetViews>
    <sheetView tabSelected="1" zoomScaleNormal="100" workbookViewId="0">
      <pane xSplit="2" ySplit="5" topLeftCell="C57" activePane="bottomRight" state="frozen"/>
      <selection activeCell="U25" sqref="U25"/>
      <selection pane="topRight" activeCell="U25" sqref="U25"/>
      <selection pane="bottomLeft" activeCell="U25" sqref="U25"/>
      <selection pane="bottomRight" activeCell="A2" sqref="A2:G2"/>
    </sheetView>
  </sheetViews>
  <sheetFormatPr defaultColWidth="10.28515625" defaultRowHeight="15.75" x14ac:dyDescent="0.25"/>
  <cols>
    <col min="1" max="1" width="6.5703125" style="1" customWidth="1"/>
    <col min="2" max="2" width="87.7109375" style="2" customWidth="1"/>
    <col min="3" max="3" width="21.42578125" style="2" customWidth="1"/>
    <col min="4" max="4" width="21.42578125" style="4" customWidth="1"/>
    <col min="5" max="7" width="15.85546875" style="4" customWidth="1"/>
    <col min="8" max="16384" width="10.28515625" style="3"/>
  </cols>
  <sheetData>
    <row r="1" spans="1:9" ht="18" customHeight="1" x14ac:dyDescent="0.25">
      <c r="E1" s="53" t="s">
        <v>104</v>
      </c>
      <c r="F1" s="53"/>
      <c r="G1" s="3"/>
    </row>
    <row r="2" spans="1:9" ht="89.25" customHeight="1" x14ac:dyDescent="0.25">
      <c r="A2" s="52" t="s">
        <v>0</v>
      </c>
      <c r="B2" s="52"/>
      <c r="C2" s="52"/>
      <c r="D2" s="52"/>
      <c r="E2" s="52"/>
      <c r="F2" s="52"/>
      <c r="G2" s="52"/>
    </row>
    <row r="3" spans="1:9" ht="26.25" customHeight="1" x14ac:dyDescent="0.25">
      <c r="A3" s="54" t="s">
        <v>1</v>
      </c>
      <c r="B3" s="56" t="s">
        <v>2</v>
      </c>
      <c r="C3" s="58" t="s">
        <v>3</v>
      </c>
      <c r="D3" s="51" t="s">
        <v>4</v>
      </c>
      <c r="E3" s="51"/>
      <c r="F3" s="51"/>
      <c r="G3" s="51"/>
    </row>
    <row r="4" spans="1:9" ht="80.25" customHeight="1" x14ac:dyDescent="0.25">
      <c r="A4" s="55"/>
      <c r="B4" s="57"/>
      <c r="C4" s="58"/>
      <c r="D4" s="5" t="s">
        <v>5</v>
      </c>
      <c r="E4" s="5" t="s">
        <v>6</v>
      </c>
      <c r="F4" s="5" t="s">
        <v>7</v>
      </c>
      <c r="G4" s="5" t="s">
        <v>99</v>
      </c>
      <c r="I4" s="37"/>
    </row>
    <row r="5" spans="1:9" ht="15" customHeight="1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</row>
    <row r="6" spans="1:9" ht="18.75" customHeight="1" x14ac:dyDescent="0.25">
      <c r="A6" s="8">
        <v>1</v>
      </c>
      <c r="B6" s="9" t="s">
        <v>8</v>
      </c>
      <c r="C6" s="10"/>
      <c r="D6" s="5"/>
      <c r="E6" s="5"/>
      <c r="F6" s="5"/>
      <c r="G6" s="5"/>
    </row>
    <row r="7" spans="1:9" s="50" customFormat="1" ht="18.75" customHeight="1" x14ac:dyDescent="0.25">
      <c r="A7" s="46"/>
      <c r="B7" s="35" t="s">
        <v>100</v>
      </c>
      <c r="C7" s="48">
        <f>D7+E7+F7+G7</f>
        <v>3707</v>
      </c>
      <c r="D7" s="49"/>
      <c r="E7" s="49"/>
      <c r="F7" s="49">
        <v>3707</v>
      </c>
      <c r="G7" s="49"/>
    </row>
    <row r="8" spans="1:9" ht="18.75" customHeight="1" x14ac:dyDescent="0.25">
      <c r="A8" s="8">
        <v>2</v>
      </c>
      <c r="B8" s="9" t="s">
        <v>9</v>
      </c>
      <c r="C8" s="10">
        <f t="shared" ref="C8:C63" si="0">D8+E8+F8+G8</f>
        <v>0</v>
      </c>
      <c r="D8" s="38"/>
      <c r="E8" s="38"/>
      <c r="F8" s="38"/>
      <c r="G8" s="38"/>
    </row>
    <row r="9" spans="1:9" ht="18.75" x14ac:dyDescent="0.25">
      <c r="A9" s="8">
        <v>3</v>
      </c>
      <c r="B9" s="9" t="s">
        <v>10</v>
      </c>
      <c r="C9" s="10">
        <f t="shared" si="0"/>
        <v>6245</v>
      </c>
      <c r="D9" s="38"/>
      <c r="E9" s="38"/>
      <c r="F9" s="38">
        <v>6245</v>
      </c>
      <c r="G9" s="38"/>
    </row>
    <row r="10" spans="1:9" ht="18.75" x14ac:dyDescent="0.25">
      <c r="A10" s="8">
        <v>4</v>
      </c>
      <c r="B10" s="11" t="s">
        <v>11</v>
      </c>
      <c r="C10" s="39"/>
      <c r="D10" s="38"/>
      <c r="E10" s="38"/>
      <c r="F10" s="38"/>
      <c r="G10" s="38"/>
    </row>
    <row r="11" spans="1:9" ht="18.75" x14ac:dyDescent="0.25">
      <c r="A11" s="8">
        <v>5</v>
      </c>
      <c r="B11" s="12" t="s">
        <v>12</v>
      </c>
      <c r="C11" s="40"/>
      <c r="D11" s="38"/>
      <c r="E11" s="38"/>
      <c r="F11" s="38"/>
      <c r="G11" s="38"/>
    </row>
    <row r="12" spans="1:9" s="16" customFormat="1" ht="18.75" x14ac:dyDescent="0.25">
      <c r="A12" s="13"/>
      <c r="B12" s="14" t="s">
        <v>13</v>
      </c>
      <c r="C12" s="15">
        <f>D12+E12+F12+G12</f>
        <v>9952</v>
      </c>
      <c r="D12" s="15">
        <v>0</v>
      </c>
      <c r="E12" s="15">
        <v>0</v>
      </c>
      <c r="F12" s="15">
        <v>9952</v>
      </c>
      <c r="G12" s="41"/>
    </row>
    <row r="13" spans="1:9" ht="18.75" x14ac:dyDescent="0.25">
      <c r="A13" s="8">
        <v>6</v>
      </c>
      <c r="B13" s="12" t="s">
        <v>14</v>
      </c>
      <c r="C13" s="10">
        <f t="shared" si="0"/>
        <v>127227</v>
      </c>
      <c r="D13" s="38">
        <v>88228</v>
      </c>
      <c r="E13" s="38">
        <v>16640</v>
      </c>
      <c r="F13" s="38">
        <v>11531</v>
      </c>
      <c r="G13" s="38">
        <v>10828</v>
      </c>
    </row>
    <row r="14" spans="1:9" s="50" customFormat="1" ht="17.25" x14ac:dyDescent="0.25">
      <c r="A14" s="46"/>
      <c r="B14" s="47" t="s">
        <v>101</v>
      </c>
      <c r="C14" s="48">
        <f t="shared" si="0"/>
        <v>4572</v>
      </c>
      <c r="D14" s="49"/>
      <c r="E14" s="49"/>
      <c r="F14" s="49">
        <v>4572</v>
      </c>
      <c r="G14" s="49"/>
    </row>
    <row r="15" spans="1:9" s="50" customFormat="1" ht="17.25" x14ac:dyDescent="0.25">
      <c r="A15" s="46"/>
      <c r="B15" s="47" t="s">
        <v>102</v>
      </c>
      <c r="C15" s="48">
        <f t="shared" si="0"/>
        <v>1434</v>
      </c>
      <c r="D15" s="49"/>
      <c r="E15" s="49"/>
      <c r="F15" s="49">
        <v>1434</v>
      </c>
      <c r="G15" s="49"/>
    </row>
    <row r="16" spans="1:9" s="50" customFormat="1" ht="17.25" x14ac:dyDescent="0.25">
      <c r="A16" s="46"/>
      <c r="B16" s="47" t="s">
        <v>103</v>
      </c>
      <c r="C16" s="48">
        <f t="shared" si="0"/>
        <v>5525</v>
      </c>
      <c r="D16" s="49"/>
      <c r="E16" s="49"/>
      <c r="F16" s="49">
        <v>5525</v>
      </c>
      <c r="G16" s="49"/>
    </row>
    <row r="17" spans="1:9" s="1" customFormat="1" ht="18.75" x14ac:dyDescent="0.25">
      <c r="A17" s="8">
        <f>A13+1</f>
        <v>7</v>
      </c>
      <c r="B17" s="12" t="s">
        <v>15</v>
      </c>
      <c r="C17" s="10">
        <f t="shared" si="0"/>
        <v>0</v>
      </c>
      <c r="D17" s="42"/>
      <c r="E17" s="42"/>
      <c r="F17" s="42"/>
      <c r="G17" s="42"/>
    </row>
    <row r="18" spans="1:9" ht="18.75" x14ac:dyDescent="0.25">
      <c r="A18" s="8">
        <f>A17+1</f>
        <v>8</v>
      </c>
      <c r="B18" s="12" t="s">
        <v>16</v>
      </c>
      <c r="C18" s="10">
        <f t="shared" si="0"/>
        <v>0</v>
      </c>
      <c r="D18" s="38"/>
      <c r="E18" s="38"/>
      <c r="F18" s="38"/>
      <c r="G18" s="38"/>
    </row>
    <row r="19" spans="1:9" ht="18.75" x14ac:dyDescent="0.25">
      <c r="A19" s="8">
        <f>A18+1</f>
        <v>9</v>
      </c>
      <c r="B19" s="12" t="s">
        <v>17</v>
      </c>
      <c r="C19" s="10">
        <f t="shared" si="0"/>
        <v>0</v>
      </c>
      <c r="D19" s="38"/>
      <c r="E19" s="38"/>
      <c r="F19" s="38"/>
      <c r="G19" s="38"/>
    </row>
    <row r="20" spans="1:9" ht="18.75" x14ac:dyDescent="0.25">
      <c r="A20" s="8">
        <f>A19+1</f>
        <v>10</v>
      </c>
      <c r="B20" s="12" t="s">
        <v>18</v>
      </c>
      <c r="C20" s="10">
        <f t="shared" si="0"/>
        <v>0</v>
      </c>
      <c r="D20" s="38"/>
      <c r="E20" s="38"/>
      <c r="F20" s="38"/>
      <c r="G20" s="38"/>
    </row>
    <row r="21" spans="1:9" ht="18.75" x14ac:dyDescent="0.25">
      <c r="A21" s="8">
        <f>A20+1</f>
        <v>11</v>
      </c>
      <c r="B21" s="12" t="s">
        <v>19</v>
      </c>
      <c r="C21" s="10">
        <f t="shared" si="0"/>
        <v>0</v>
      </c>
      <c r="D21" s="38"/>
      <c r="E21" s="38"/>
      <c r="F21" s="38"/>
      <c r="G21" s="38"/>
    </row>
    <row r="22" spans="1:9" ht="18.75" x14ac:dyDescent="0.25">
      <c r="A22" s="13"/>
      <c r="B22" s="14" t="s">
        <v>20</v>
      </c>
      <c r="C22" s="15">
        <f t="shared" si="0"/>
        <v>127227</v>
      </c>
      <c r="D22" s="41">
        <v>88228</v>
      </c>
      <c r="E22" s="41">
        <v>16640</v>
      </c>
      <c r="F22" s="41">
        <v>11531</v>
      </c>
      <c r="G22" s="41">
        <v>10828</v>
      </c>
    </row>
    <row r="23" spans="1:9" ht="18.75" x14ac:dyDescent="0.25">
      <c r="A23" s="17">
        <v>12</v>
      </c>
      <c r="B23" s="18" t="s">
        <v>21</v>
      </c>
      <c r="C23" s="10">
        <f t="shared" si="0"/>
        <v>0</v>
      </c>
      <c r="D23" s="38"/>
      <c r="E23" s="38"/>
      <c r="F23" s="38"/>
      <c r="G23" s="38"/>
    </row>
    <row r="24" spans="1:9" ht="18.75" x14ac:dyDescent="0.25">
      <c r="A24" s="17">
        <v>13</v>
      </c>
      <c r="B24" s="18" t="s">
        <v>22</v>
      </c>
      <c r="C24" s="10">
        <f t="shared" si="0"/>
        <v>0</v>
      </c>
      <c r="D24" s="38"/>
      <c r="E24" s="38"/>
      <c r="F24" s="38"/>
      <c r="G24" s="38"/>
    </row>
    <row r="25" spans="1:9" ht="18.75" x14ac:dyDescent="0.25">
      <c r="A25" s="17">
        <v>14</v>
      </c>
      <c r="B25" s="18" t="s">
        <v>23</v>
      </c>
      <c r="C25" s="10">
        <f t="shared" si="0"/>
        <v>42594</v>
      </c>
      <c r="D25" s="38">
        <v>29465</v>
      </c>
      <c r="E25" s="38">
        <v>6399</v>
      </c>
      <c r="F25" s="38">
        <v>4675</v>
      </c>
      <c r="G25" s="38">
        <v>2055</v>
      </c>
      <c r="I25" s="36"/>
    </row>
    <row r="26" spans="1:9" s="16" customFormat="1" ht="18.75" x14ac:dyDescent="0.25">
      <c r="A26" s="13"/>
      <c r="B26" s="14" t="s">
        <v>24</v>
      </c>
      <c r="C26" s="15">
        <f t="shared" si="0"/>
        <v>42594</v>
      </c>
      <c r="D26" s="41">
        <v>29465</v>
      </c>
      <c r="E26" s="41">
        <v>6399</v>
      </c>
      <c r="F26" s="41">
        <v>4675</v>
      </c>
      <c r="G26" s="41">
        <v>2055</v>
      </c>
    </row>
    <row r="27" spans="1:9" s="20" customFormat="1" ht="18.75" x14ac:dyDescent="0.25">
      <c r="A27" s="19">
        <v>15</v>
      </c>
      <c r="B27" s="12" t="s">
        <v>25</v>
      </c>
      <c r="C27" s="10">
        <f t="shared" si="0"/>
        <v>7069</v>
      </c>
      <c r="D27" s="42">
        <v>5082</v>
      </c>
      <c r="E27" s="42">
        <v>912</v>
      </c>
      <c r="F27" s="42"/>
      <c r="G27" s="42">
        <v>1075</v>
      </c>
    </row>
    <row r="28" spans="1:9" ht="18.75" x14ac:dyDescent="0.25">
      <c r="A28" s="19">
        <f>A27+1</f>
        <v>16</v>
      </c>
      <c r="B28" s="12" t="s">
        <v>26</v>
      </c>
      <c r="C28" s="10">
        <f t="shared" si="0"/>
        <v>8691</v>
      </c>
      <c r="D28" s="38">
        <v>6437</v>
      </c>
      <c r="E28" s="38">
        <v>893</v>
      </c>
      <c r="F28" s="38">
        <v>830</v>
      </c>
      <c r="G28" s="38">
        <v>531</v>
      </c>
    </row>
    <row r="29" spans="1:9" ht="18.75" x14ac:dyDescent="0.25">
      <c r="A29" s="19">
        <f t="shared" ref="A29:A51" si="1">A28+1</f>
        <v>17</v>
      </c>
      <c r="B29" s="12" t="s">
        <v>27</v>
      </c>
      <c r="C29" s="10">
        <f t="shared" si="0"/>
        <v>11445</v>
      </c>
      <c r="D29" s="38">
        <v>8047</v>
      </c>
      <c r="E29" s="38">
        <v>1034</v>
      </c>
      <c r="F29" s="38">
        <v>1345</v>
      </c>
      <c r="G29" s="38">
        <v>1019</v>
      </c>
    </row>
    <row r="30" spans="1:9" s="16" customFormat="1" ht="18.75" x14ac:dyDescent="0.25">
      <c r="A30" s="19">
        <f t="shared" si="1"/>
        <v>18</v>
      </c>
      <c r="B30" s="12" t="s">
        <v>28</v>
      </c>
      <c r="C30" s="10">
        <f t="shared" si="0"/>
        <v>14083</v>
      </c>
      <c r="D30" s="38">
        <v>9934</v>
      </c>
      <c r="E30" s="38">
        <v>1733</v>
      </c>
      <c r="F30" s="38">
        <v>1207</v>
      </c>
      <c r="G30" s="38">
        <v>1209</v>
      </c>
    </row>
    <row r="31" spans="1:9" ht="18.75" x14ac:dyDescent="0.25">
      <c r="A31" s="19">
        <f t="shared" si="1"/>
        <v>19</v>
      </c>
      <c r="B31" s="12" t="s">
        <v>29</v>
      </c>
      <c r="C31" s="10">
        <f t="shared" si="0"/>
        <v>5577</v>
      </c>
      <c r="D31" s="38">
        <v>4458</v>
      </c>
      <c r="E31" s="38">
        <v>767</v>
      </c>
      <c r="F31" s="38"/>
      <c r="G31" s="38">
        <v>352</v>
      </c>
    </row>
    <row r="32" spans="1:9" ht="18.75" x14ac:dyDescent="0.25">
      <c r="A32" s="19">
        <f t="shared" si="1"/>
        <v>20</v>
      </c>
      <c r="B32" s="12" t="s">
        <v>30</v>
      </c>
      <c r="C32" s="10">
        <f t="shared" si="0"/>
        <v>3423</v>
      </c>
      <c r="D32" s="38">
        <v>2128</v>
      </c>
      <c r="E32" s="38">
        <v>595</v>
      </c>
      <c r="F32" s="38">
        <v>306</v>
      </c>
      <c r="G32" s="38">
        <v>394</v>
      </c>
    </row>
    <row r="33" spans="1:9" ht="18.75" x14ac:dyDescent="0.25">
      <c r="A33" s="19">
        <f t="shared" si="1"/>
        <v>21</v>
      </c>
      <c r="B33" s="12" t="s">
        <v>31</v>
      </c>
      <c r="C33" s="10">
        <f t="shared" si="0"/>
        <v>15960</v>
      </c>
      <c r="D33" s="38">
        <v>10740</v>
      </c>
      <c r="E33" s="38">
        <v>2062</v>
      </c>
      <c r="F33" s="38">
        <v>2394</v>
      </c>
      <c r="G33" s="38">
        <v>764</v>
      </c>
      <c r="H33" s="36"/>
    </row>
    <row r="34" spans="1:9" ht="18.75" x14ac:dyDescent="0.25">
      <c r="A34" s="19">
        <f t="shared" si="1"/>
        <v>22</v>
      </c>
      <c r="B34" s="12" t="s">
        <v>32</v>
      </c>
      <c r="C34" s="10">
        <f t="shared" si="0"/>
        <v>9053</v>
      </c>
      <c r="D34" s="38">
        <v>6735</v>
      </c>
      <c r="E34" s="38">
        <v>1559</v>
      </c>
      <c r="F34" s="38"/>
      <c r="G34" s="38">
        <v>759</v>
      </c>
    </row>
    <row r="35" spans="1:9" ht="18.75" x14ac:dyDescent="0.25">
      <c r="A35" s="19">
        <f t="shared" si="1"/>
        <v>23</v>
      </c>
      <c r="B35" s="12" t="s">
        <v>33</v>
      </c>
      <c r="C35" s="10">
        <f t="shared" si="0"/>
        <v>3560</v>
      </c>
      <c r="D35" s="38">
        <v>2556</v>
      </c>
      <c r="E35" s="38">
        <v>683</v>
      </c>
      <c r="F35" s="38"/>
      <c r="G35" s="38">
        <v>321</v>
      </c>
    </row>
    <row r="36" spans="1:9" s="1" customFormat="1" ht="18.75" x14ac:dyDescent="0.25">
      <c r="A36" s="19">
        <f t="shared" si="1"/>
        <v>24</v>
      </c>
      <c r="B36" s="12" t="s">
        <v>34</v>
      </c>
      <c r="C36" s="10">
        <f t="shared" si="0"/>
        <v>5809</v>
      </c>
      <c r="D36" s="42">
        <v>3963</v>
      </c>
      <c r="E36" s="42">
        <v>811</v>
      </c>
      <c r="F36" s="42">
        <v>645</v>
      </c>
      <c r="G36" s="42">
        <v>390</v>
      </c>
    </row>
    <row r="37" spans="1:9" ht="18.75" x14ac:dyDescent="0.25">
      <c r="A37" s="19">
        <f t="shared" si="1"/>
        <v>25</v>
      </c>
      <c r="B37" s="12" t="s">
        <v>35</v>
      </c>
      <c r="C37" s="10">
        <f t="shared" si="0"/>
        <v>8403</v>
      </c>
      <c r="D37" s="38">
        <v>5949</v>
      </c>
      <c r="E37" s="38">
        <v>976</v>
      </c>
      <c r="F37" s="38">
        <v>837</v>
      </c>
      <c r="G37" s="38">
        <v>641</v>
      </c>
    </row>
    <row r="38" spans="1:9" ht="18.75" x14ac:dyDescent="0.25">
      <c r="A38" s="19">
        <f t="shared" si="1"/>
        <v>26</v>
      </c>
      <c r="B38" s="12" t="s">
        <v>36</v>
      </c>
      <c r="C38" s="10">
        <f t="shared" si="0"/>
        <v>21267</v>
      </c>
      <c r="D38" s="38">
        <v>16129</v>
      </c>
      <c r="E38" s="38">
        <v>3089</v>
      </c>
      <c r="F38" s="38">
        <v>318</v>
      </c>
      <c r="G38" s="38">
        <v>1731</v>
      </c>
    </row>
    <row r="39" spans="1:9" ht="18.75" x14ac:dyDescent="0.25">
      <c r="A39" s="19">
        <f t="shared" si="1"/>
        <v>27</v>
      </c>
      <c r="B39" s="12" t="s">
        <v>37</v>
      </c>
      <c r="C39" s="10">
        <f t="shared" si="0"/>
        <v>9390</v>
      </c>
      <c r="D39" s="38">
        <v>6325</v>
      </c>
      <c r="E39" s="38">
        <v>1342</v>
      </c>
      <c r="F39" s="38">
        <v>977</v>
      </c>
      <c r="G39" s="38">
        <v>746</v>
      </c>
    </row>
    <row r="40" spans="1:9" ht="18.75" x14ac:dyDescent="0.25">
      <c r="A40" s="19">
        <f t="shared" si="1"/>
        <v>28</v>
      </c>
      <c r="B40" s="12" t="s">
        <v>38</v>
      </c>
      <c r="C40" s="10">
        <f t="shared" si="0"/>
        <v>18643</v>
      </c>
      <c r="D40" s="38">
        <v>12075</v>
      </c>
      <c r="E40" s="38">
        <v>2419</v>
      </c>
      <c r="F40" s="38">
        <v>3031</v>
      </c>
      <c r="G40" s="38">
        <v>1118</v>
      </c>
      <c r="I40" s="36"/>
    </row>
    <row r="41" spans="1:9" ht="18.75" x14ac:dyDescent="0.25">
      <c r="A41" s="19">
        <f t="shared" si="1"/>
        <v>29</v>
      </c>
      <c r="B41" s="12" t="s">
        <v>39</v>
      </c>
      <c r="C41" s="10">
        <f t="shared" si="0"/>
        <v>4232</v>
      </c>
      <c r="D41" s="38">
        <v>3368</v>
      </c>
      <c r="E41" s="38">
        <v>625</v>
      </c>
      <c r="F41" s="38"/>
      <c r="G41" s="38">
        <v>239</v>
      </c>
    </row>
    <row r="42" spans="1:9" s="1" customFormat="1" ht="18.75" x14ac:dyDescent="0.25">
      <c r="A42" s="19">
        <f t="shared" si="1"/>
        <v>30</v>
      </c>
      <c r="B42" s="12" t="s">
        <v>40</v>
      </c>
      <c r="C42" s="10">
        <f t="shared" si="0"/>
        <v>4553</v>
      </c>
      <c r="D42" s="42">
        <v>3095</v>
      </c>
      <c r="E42" s="42">
        <v>573</v>
      </c>
      <c r="F42" s="42">
        <v>491</v>
      </c>
      <c r="G42" s="42">
        <v>394</v>
      </c>
    </row>
    <row r="43" spans="1:9" ht="18.75" x14ac:dyDescent="0.25">
      <c r="A43" s="19">
        <f t="shared" si="1"/>
        <v>31</v>
      </c>
      <c r="B43" s="12" t="s">
        <v>41</v>
      </c>
      <c r="C43" s="10">
        <f t="shared" si="0"/>
        <v>27336</v>
      </c>
      <c r="D43" s="38">
        <v>18096</v>
      </c>
      <c r="E43" s="38">
        <v>2982</v>
      </c>
      <c r="F43" s="38">
        <v>2819</v>
      </c>
      <c r="G43" s="38">
        <v>3439</v>
      </c>
    </row>
    <row r="44" spans="1:9" ht="18.75" x14ac:dyDescent="0.25">
      <c r="A44" s="19">
        <f t="shared" si="1"/>
        <v>32</v>
      </c>
      <c r="B44" s="12" t="s">
        <v>42</v>
      </c>
      <c r="C44" s="10">
        <f t="shared" si="0"/>
        <v>5367</v>
      </c>
      <c r="D44" s="38">
        <v>4104</v>
      </c>
      <c r="E44" s="38">
        <v>919</v>
      </c>
      <c r="F44" s="38"/>
      <c r="G44" s="38">
        <v>344</v>
      </c>
    </row>
    <row r="45" spans="1:9" ht="18.75" x14ac:dyDescent="0.25">
      <c r="A45" s="19">
        <f t="shared" si="1"/>
        <v>33</v>
      </c>
      <c r="B45" s="12" t="s">
        <v>43</v>
      </c>
      <c r="C45" s="10">
        <f t="shared" si="0"/>
        <v>0</v>
      </c>
      <c r="D45" s="38"/>
      <c r="E45" s="38"/>
      <c r="F45" s="38"/>
      <c r="G45" s="38"/>
    </row>
    <row r="46" spans="1:9" s="1" customFormat="1" ht="33" x14ac:dyDescent="0.25">
      <c r="A46" s="19">
        <f t="shared" si="1"/>
        <v>34</v>
      </c>
      <c r="B46" s="12" t="s">
        <v>44</v>
      </c>
      <c r="C46" s="10">
        <f t="shared" si="0"/>
        <v>0</v>
      </c>
      <c r="D46" s="42"/>
      <c r="E46" s="42"/>
      <c r="F46" s="42"/>
      <c r="G46" s="42"/>
    </row>
    <row r="47" spans="1:9" ht="18.75" x14ac:dyDescent="0.25">
      <c r="A47" s="19">
        <f t="shared" si="1"/>
        <v>35</v>
      </c>
      <c r="B47" s="12" t="s">
        <v>45</v>
      </c>
      <c r="C47" s="10">
        <f t="shared" si="0"/>
        <v>0</v>
      </c>
      <c r="D47" s="38"/>
      <c r="E47" s="38"/>
      <c r="F47" s="38"/>
      <c r="G47" s="38"/>
    </row>
    <row r="48" spans="1:9" ht="18.75" x14ac:dyDescent="0.25">
      <c r="A48" s="19">
        <f t="shared" si="1"/>
        <v>36</v>
      </c>
      <c r="B48" s="12" t="s">
        <v>46</v>
      </c>
      <c r="C48" s="10">
        <f t="shared" si="0"/>
        <v>0</v>
      </c>
      <c r="D48" s="38"/>
      <c r="E48" s="38"/>
      <c r="F48" s="38"/>
      <c r="G48" s="38"/>
    </row>
    <row r="49" spans="1:7" ht="18.75" x14ac:dyDescent="0.25">
      <c r="A49" s="19">
        <f t="shared" si="1"/>
        <v>37</v>
      </c>
      <c r="B49" s="12" t="s">
        <v>47</v>
      </c>
      <c r="C49" s="10">
        <f t="shared" si="0"/>
        <v>0</v>
      </c>
      <c r="D49" s="38"/>
      <c r="E49" s="38"/>
      <c r="F49" s="38"/>
      <c r="G49" s="38"/>
    </row>
    <row r="50" spans="1:7" ht="18.75" x14ac:dyDescent="0.25">
      <c r="A50" s="19">
        <f t="shared" si="1"/>
        <v>38</v>
      </c>
      <c r="B50" s="12" t="s">
        <v>48</v>
      </c>
      <c r="C50" s="10">
        <f t="shared" si="0"/>
        <v>0</v>
      </c>
      <c r="D50" s="38"/>
      <c r="E50" s="38"/>
      <c r="F50" s="38"/>
      <c r="G50" s="38"/>
    </row>
    <row r="51" spans="1:7" ht="18.75" x14ac:dyDescent="0.25">
      <c r="A51" s="19">
        <f t="shared" si="1"/>
        <v>39</v>
      </c>
      <c r="B51" s="12" t="s">
        <v>49</v>
      </c>
      <c r="C51" s="10">
        <f t="shared" si="0"/>
        <v>0</v>
      </c>
      <c r="D51" s="38"/>
      <c r="E51" s="38"/>
      <c r="F51" s="38"/>
      <c r="G51" s="38"/>
    </row>
    <row r="52" spans="1:7" ht="33" x14ac:dyDescent="0.25">
      <c r="A52" s="13"/>
      <c r="B52" s="14" t="s">
        <v>50</v>
      </c>
      <c r="C52" s="15">
        <f t="shared" si="0"/>
        <v>183861</v>
      </c>
      <c r="D52" s="41">
        <v>129221</v>
      </c>
      <c r="E52" s="41">
        <v>23974</v>
      </c>
      <c r="F52" s="41">
        <v>15200</v>
      </c>
      <c r="G52" s="41">
        <v>15466</v>
      </c>
    </row>
    <row r="53" spans="1:7" ht="18.75" x14ac:dyDescent="0.25">
      <c r="A53" s="13"/>
      <c r="B53" s="14" t="s">
        <v>51</v>
      </c>
      <c r="C53" s="15">
        <f t="shared" si="0"/>
        <v>363634</v>
      </c>
      <c r="D53" s="41">
        <v>246914</v>
      </c>
      <c r="E53" s="41">
        <v>47013</v>
      </c>
      <c r="F53" s="41">
        <v>41358</v>
      </c>
      <c r="G53" s="41">
        <v>28349</v>
      </c>
    </row>
    <row r="54" spans="1:7" ht="18.75" x14ac:dyDescent="0.25">
      <c r="A54" s="21">
        <v>40</v>
      </c>
      <c r="B54" s="22" t="s">
        <v>52</v>
      </c>
      <c r="C54" s="10">
        <f t="shared" si="0"/>
        <v>0</v>
      </c>
      <c r="D54" s="38"/>
      <c r="E54" s="38"/>
      <c r="F54" s="38"/>
      <c r="G54" s="38"/>
    </row>
    <row r="55" spans="1:7" ht="18.75" x14ac:dyDescent="0.25">
      <c r="A55" s="13"/>
      <c r="B55" s="14" t="s">
        <v>53</v>
      </c>
      <c r="C55" s="15">
        <f t="shared" si="0"/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18.75" x14ac:dyDescent="0.25">
      <c r="A56" s="23">
        <v>41</v>
      </c>
      <c r="B56" s="12" t="s">
        <v>54</v>
      </c>
      <c r="C56" s="10">
        <f t="shared" si="0"/>
        <v>17755</v>
      </c>
      <c r="D56" s="38">
        <v>9900</v>
      </c>
      <c r="E56" s="38">
        <v>3133</v>
      </c>
      <c r="F56" s="38">
        <v>2549</v>
      </c>
      <c r="G56" s="38">
        <v>2173</v>
      </c>
    </row>
    <row r="57" spans="1:7" ht="18.75" x14ac:dyDescent="0.25">
      <c r="A57" s="23">
        <f>A56+1</f>
        <v>42</v>
      </c>
      <c r="B57" s="12" t="s">
        <v>55</v>
      </c>
      <c r="C57" s="10">
        <f t="shared" si="0"/>
        <v>165</v>
      </c>
      <c r="D57" s="38">
        <v>106</v>
      </c>
      <c r="E57" s="38">
        <v>37</v>
      </c>
      <c r="F57" s="38"/>
      <c r="G57" s="38">
        <v>22</v>
      </c>
    </row>
    <row r="58" spans="1:7" ht="18.75" x14ac:dyDescent="0.25">
      <c r="A58" s="23">
        <f>A57+1</f>
        <v>43</v>
      </c>
      <c r="B58" s="12" t="s">
        <v>56</v>
      </c>
      <c r="C58" s="10">
        <f t="shared" si="0"/>
        <v>0</v>
      </c>
      <c r="D58" s="38"/>
      <c r="E58" s="38"/>
      <c r="F58" s="38"/>
      <c r="G58" s="38"/>
    </row>
    <row r="59" spans="1:7" ht="18.75" x14ac:dyDescent="0.25">
      <c r="A59" s="23">
        <f>A58+1</f>
        <v>44</v>
      </c>
      <c r="B59" s="12" t="s">
        <v>57</v>
      </c>
      <c r="C59" s="10">
        <f t="shared" si="0"/>
        <v>0</v>
      </c>
      <c r="D59" s="38"/>
      <c r="E59" s="38"/>
      <c r="F59" s="38"/>
      <c r="G59" s="38"/>
    </row>
    <row r="60" spans="1:7" ht="18.75" x14ac:dyDescent="0.25">
      <c r="A60" s="23">
        <f>A59+1</f>
        <v>45</v>
      </c>
      <c r="B60" s="24" t="s">
        <v>58</v>
      </c>
      <c r="C60" s="10">
        <f t="shared" si="0"/>
        <v>2077</v>
      </c>
      <c r="D60" s="38">
        <v>987</v>
      </c>
      <c r="E60" s="38">
        <v>72</v>
      </c>
      <c r="F60" s="38">
        <v>170</v>
      </c>
      <c r="G60" s="38">
        <v>848</v>
      </c>
    </row>
    <row r="61" spans="1:7" s="16" customFormat="1" ht="18.75" x14ac:dyDescent="0.25">
      <c r="A61" s="13"/>
      <c r="B61" s="14" t="s">
        <v>59</v>
      </c>
      <c r="C61" s="15">
        <f t="shared" si="0"/>
        <v>19997</v>
      </c>
      <c r="D61" s="41">
        <v>10993</v>
      </c>
      <c r="E61" s="41">
        <v>3242</v>
      </c>
      <c r="F61" s="41">
        <v>2719</v>
      </c>
      <c r="G61" s="41">
        <v>3043</v>
      </c>
    </row>
    <row r="62" spans="1:7" s="16" customFormat="1" ht="18.75" x14ac:dyDescent="0.25">
      <c r="A62" s="23">
        <v>46</v>
      </c>
      <c r="B62" s="12" t="s">
        <v>60</v>
      </c>
      <c r="C62" s="10">
        <f t="shared" si="0"/>
        <v>0</v>
      </c>
      <c r="D62" s="43"/>
      <c r="E62" s="43"/>
      <c r="F62" s="43"/>
      <c r="G62" s="43"/>
    </row>
    <row r="63" spans="1:7" ht="18.75" x14ac:dyDescent="0.25">
      <c r="A63" s="23">
        <f>A62+1</f>
        <v>47</v>
      </c>
      <c r="B63" s="12" t="s">
        <v>61</v>
      </c>
      <c r="C63" s="10">
        <f t="shared" si="0"/>
        <v>6539</v>
      </c>
      <c r="D63" s="38">
        <v>4324</v>
      </c>
      <c r="E63" s="38">
        <v>478</v>
      </c>
      <c r="F63" s="38">
        <v>838</v>
      </c>
      <c r="G63" s="38">
        <v>899</v>
      </c>
    </row>
    <row r="64" spans="1:7" ht="18.75" hidden="1" customHeight="1" x14ac:dyDescent="0.25">
      <c r="A64" s="23">
        <f t="shared" ref="A64:A98" si="2">A63+1</f>
        <v>48</v>
      </c>
      <c r="B64" s="12" t="s">
        <v>62</v>
      </c>
      <c r="C64" s="10">
        <v>0</v>
      </c>
      <c r="D64" s="38">
        <v>0</v>
      </c>
      <c r="E64" s="38"/>
      <c r="F64" s="38"/>
      <c r="G64" s="38">
        <v>0</v>
      </c>
    </row>
    <row r="65" spans="1:7" ht="18.75" hidden="1" customHeight="1" x14ac:dyDescent="0.25">
      <c r="A65" s="23">
        <f t="shared" si="2"/>
        <v>49</v>
      </c>
      <c r="B65" s="24" t="s">
        <v>63</v>
      </c>
      <c r="C65" s="10">
        <v>0</v>
      </c>
      <c r="D65" s="38">
        <v>0</v>
      </c>
      <c r="E65" s="38"/>
      <c r="F65" s="38"/>
      <c r="G65" s="38">
        <v>0</v>
      </c>
    </row>
    <row r="66" spans="1:7" ht="18.75" hidden="1" customHeight="1" x14ac:dyDescent="0.25">
      <c r="A66" s="23">
        <f t="shared" si="2"/>
        <v>50</v>
      </c>
      <c r="B66" s="25" t="s">
        <v>64</v>
      </c>
      <c r="C66" s="10">
        <v>0</v>
      </c>
      <c r="D66" s="38">
        <v>0</v>
      </c>
      <c r="E66" s="38"/>
      <c r="F66" s="38"/>
      <c r="G66" s="38">
        <v>0</v>
      </c>
    </row>
    <row r="67" spans="1:7" ht="18.75" hidden="1" customHeight="1" x14ac:dyDescent="0.25">
      <c r="A67" s="23">
        <f t="shared" si="2"/>
        <v>51</v>
      </c>
      <c r="B67" s="26" t="s">
        <v>65</v>
      </c>
      <c r="C67" s="10">
        <v>0</v>
      </c>
      <c r="D67" s="38">
        <v>0</v>
      </c>
      <c r="E67" s="38"/>
      <c r="F67" s="38"/>
      <c r="G67" s="38">
        <v>0</v>
      </c>
    </row>
    <row r="68" spans="1:7" ht="18.75" hidden="1" customHeight="1" x14ac:dyDescent="0.25">
      <c r="A68" s="23">
        <f t="shared" si="2"/>
        <v>52</v>
      </c>
      <c r="B68" s="27" t="s">
        <v>66</v>
      </c>
      <c r="C68" s="10">
        <v>0</v>
      </c>
      <c r="D68" s="38">
        <v>0</v>
      </c>
      <c r="E68" s="38"/>
      <c r="F68" s="38"/>
      <c r="G68" s="38">
        <v>0</v>
      </c>
    </row>
    <row r="69" spans="1:7" s="16" customFormat="1" ht="18.75" hidden="1" customHeight="1" x14ac:dyDescent="0.25">
      <c r="A69" s="23">
        <f t="shared" si="2"/>
        <v>53</v>
      </c>
      <c r="B69" s="25" t="s">
        <v>67</v>
      </c>
      <c r="C69" s="10">
        <v>0</v>
      </c>
      <c r="D69" s="43">
        <v>0</v>
      </c>
      <c r="E69" s="43"/>
      <c r="F69" s="43"/>
      <c r="G69" s="43">
        <v>0</v>
      </c>
    </row>
    <row r="70" spans="1:7" ht="18.75" hidden="1" customHeight="1" x14ac:dyDescent="0.25">
      <c r="A70" s="23">
        <f t="shared" si="2"/>
        <v>54</v>
      </c>
      <c r="B70" s="25" t="s">
        <v>68</v>
      </c>
      <c r="C70" s="10">
        <v>0</v>
      </c>
      <c r="D70" s="38">
        <v>0</v>
      </c>
      <c r="E70" s="38"/>
      <c r="F70" s="38"/>
      <c r="G70" s="38">
        <v>0</v>
      </c>
    </row>
    <row r="71" spans="1:7" ht="18.75" hidden="1" customHeight="1" x14ac:dyDescent="0.25">
      <c r="A71" s="23">
        <f t="shared" si="2"/>
        <v>55</v>
      </c>
      <c r="B71" s="24" t="s">
        <v>69</v>
      </c>
      <c r="C71" s="10">
        <v>0</v>
      </c>
      <c r="D71" s="38">
        <v>0</v>
      </c>
      <c r="E71" s="38"/>
      <c r="F71" s="38"/>
      <c r="G71" s="38">
        <v>0</v>
      </c>
    </row>
    <row r="72" spans="1:7" ht="18.75" hidden="1" customHeight="1" x14ac:dyDescent="0.25">
      <c r="A72" s="23">
        <f t="shared" si="2"/>
        <v>56</v>
      </c>
      <c r="B72" s="12" t="s">
        <v>70</v>
      </c>
      <c r="C72" s="10">
        <v>0</v>
      </c>
      <c r="D72" s="38">
        <v>0</v>
      </c>
      <c r="E72" s="38"/>
      <c r="F72" s="38"/>
      <c r="G72" s="38">
        <v>0</v>
      </c>
    </row>
    <row r="73" spans="1:7" ht="18.75" hidden="1" customHeight="1" x14ac:dyDescent="0.25">
      <c r="A73" s="23">
        <f t="shared" si="2"/>
        <v>57</v>
      </c>
      <c r="B73" s="24" t="s">
        <v>71</v>
      </c>
      <c r="C73" s="10">
        <v>0</v>
      </c>
      <c r="D73" s="38">
        <v>0</v>
      </c>
      <c r="E73" s="38"/>
      <c r="F73" s="38"/>
      <c r="G73" s="38">
        <v>0</v>
      </c>
    </row>
    <row r="74" spans="1:7" s="16" customFormat="1" ht="18.75" hidden="1" customHeight="1" x14ac:dyDescent="0.25">
      <c r="A74" s="23">
        <f t="shared" si="2"/>
        <v>58</v>
      </c>
      <c r="B74" s="23" t="s">
        <v>72</v>
      </c>
      <c r="C74" s="10">
        <v>0</v>
      </c>
      <c r="D74" s="43">
        <v>0</v>
      </c>
      <c r="E74" s="43"/>
      <c r="F74" s="43"/>
      <c r="G74" s="43">
        <v>0</v>
      </c>
    </row>
    <row r="75" spans="1:7" s="16" customFormat="1" ht="18.75" hidden="1" customHeight="1" x14ac:dyDescent="0.25">
      <c r="A75" s="23">
        <f t="shared" si="2"/>
        <v>59</v>
      </c>
      <c r="B75" s="24" t="s">
        <v>73</v>
      </c>
      <c r="C75" s="10">
        <v>0</v>
      </c>
      <c r="D75" s="43">
        <v>0</v>
      </c>
      <c r="E75" s="43"/>
      <c r="F75" s="43"/>
      <c r="G75" s="43">
        <v>0</v>
      </c>
    </row>
    <row r="76" spans="1:7" s="16" customFormat="1" ht="18.75" hidden="1" customHeight="1" x14ac:dyDescent="0.25">
      <c r="A76" s="23">
        <f t="shared" si="2"/>
        <v>60</v>
      </c>
      <c r="B76" s="24" t="s">
        <v>74</v>
      </c>
      <c r="C76" s="10">
        <v>0</v>
      </c>
      <c r="D76" s="43">
        <v>0</v>
      </c>
      <c r="E76" s="43"/>
      <c r="F76" s="43"/>
      <c r="G76" s="43">
        <v>0</v>
      </c>
    </row>
    <row r="77" spans="1:7" s="16" customFormat="1" ht="18.75" hidden="1" customHeight="1" x14ac:dyDescent="0.25">
      <c r="A77" s="23">
        <f t="shared" si="2"/>
        <v>61</v>
      </c>
      <c r="B77" s="28" t="s">
        <v>75</v>
      </c>
      <c r="C77" s="10">
        <v>0</v>
      </c>
      <c r="D77" s="43">
        <v>0</v>
      </c>
      <c r="E77" s="43"/>
      <c r="F77" s="43"/>
      <c r="G77" s="43">
        <v>0</v>
      </c>
    </row>
    <row r="78" spans="1:7" s="16" customFormat="1" ht="18.75" hidden="1" customHeight="1" x14ac:dyDescent="0.25">
      <c r="A78" s="23">
        <f t="shared" si="2"/>
        <v>62</v>
      </c>
      <c r="B78" s="28" t="s">
        <v>76</v>
      </c>
      <c r="C78" s="10">
        <v>0</v>
      </c>
      <c r="D78" s="43">
        <v>0</v>
      </c>
      <c r="E78" s="43"/>
      <c r="F78" s="43"/>
      <c r="G78" s="43">
        <v>0</v>
      </c>
    </row>
    <row r="79" spans="1:7" s="16" customFormat="1" ht="18.75" hidden="1" customHeight="1" x14ac:dyDescent="0.25">
      <c r="A79" s="23">
        <f t="shared" si="2"/>
        <v>63</v>
      </c>
      <c r="B79" s="28" t="s">
        <v>77</v>
      </c>
      <c r="C79" s="10">
        <v>0</v>
      </c>
      <c r="D79" s="43">
        <v>0</v>
      </c>
      <c r="E79" s="43"/>
      <c r="F79" s="43"/>
      <c r="G79" s="43">
        <v>0</v>
      </c>
    </row>
    <row r="80" spans="1:7" s="29" customFormat="1" ht="18.75" hidden="1" customHeight="1" x14ac:dyDescent="0.25">
      <c r="A80" s="23">
        <f t="shared" si="2"/>
        <v>64</v>
      </c>
      <c r="B80" s="28" t="s">
        <v>78</v>
      </c>
      <c r="C80" s="10">
        <v>0</v>
      </c>
      <c r="D80" s="44">
        <v>0</v>
      </c>
      <c r="E80" s="44"/>
      <c r="F80" s="44"/>
      <c r="G80" s="44">
        <v>0</v>
      </c>
    </row>
    <row r="81" spans="1:7" s="29" customFormat="1" ht="18.75" hidden="1" customHeight="1" x14ac:dyDescent="0.25">
      <c r="A81" s="23">
        <f t="shared" si="2"/>
        <v>65</v>
      </c>
      <c r="B81" s="28" t="s">
        <v>79</v>
      </c>
      <c r="C81" s="10">
        <v>0</v>
      </c>
      <c r="D81" s="44">
        <v>0</v>
      </c>
      <c r="E81" s="44"/>
      <c r="F81" s="44"/>
      <c r="G81" s="44">
        <v>0</v>
      </c>
    </row>
    <row r="82" spans="1:7" s="30" customFormat="1" ht="18.75" hidden="1" customHeight="1" x14ac:dyDescent="0.25">
      <c r="A82" s="23">
        <f t="shared" si="2"/>
        <v>66</v>
      </c>
      <c r="B82" s="28" t="s">
        <v>80</v>
      </c>
      <c r="C82" s="10">
        <v>0</v>
      </c>
      <c r="D82" s="45">
        <v>0</v>
      </c>
      <c r="E82" s="45"/>
      <c r="F82" s="45"/>
      <c r="G82" s="45">
        <v>0</v>
      </c>
    </row>
    <row r="83" spans="1:7" s="30" customFormat="1" ht="18.75" hidden="1" customHeight="1" x14ac:dyDescent="0.25">
      <c r="A83" s="23">
        <f t="shared" si="2"/>
        <v>67</v>
      </c>
      <c r="B83" s="28" t="s">
        <v>81</v>
      </c>
      <c r="C83" s="10">
        <v>0</v>
      </c>
      <c r="D83" s="45">
        <v>0</v>
      </c>
      <c r="E83" s="45"/>
      <c r="F83" s="45"/>
      <c r="G83" s="45">
        <v>0</v>
      </c>
    </row>
    <row r="84" spans="1:7" s="30" customFormat="1" ht="18.75" hidden="1" customHeight="1" x14ac:dyDescent="0.25">
      <c r="A84" s="23">
        <f t="shared" si="2"/>
        <v>68</v>
      </c>
      <c r="B84" s="28" t="s">
        <v>82</v>
      </c>
      <c r="C84" s="10">
        <v>0</v>
      </c>
      <c r="D84" s="45">
        <v>0</v>
      </c>
      <c r="E84" s="45"/>
      <c r="F84" s="45"/>
      <c r="G84" s="45">
        <v>0</v>
      </c>
    </row>
    <row r="85" spans="1:7" s="30" customFormat="1" ht="18.75" hidden="1" customHeight="1" x14ac:dyDescent="0.25">
      <c r="A85" s="23">
        <f t="shared" si="2"/>
        <v>69</v>
      </c>
      <c r="B85" s="28" t="s">
        <v>83</v>
      </c>
      <c r="C85" s="10">
        <v>0</v>
      </c>
      <c r="D85" s="45">
        <v>0</v>
      </c>
      <c r="E85" s="45"/>
      <c r="F85" s="45"/>
      <c r="G85" s="45">
        <v>0</v>
      </c>
    </row>
    <row r="86" spans="1:7" s="30" customFormat="1" ht="18.75" hidden="1" customHeight="1" x14ac:dyDescent="0.25">
      <c r="A86" s="23">
        <f t="shared" si="2"/>
        <v>70</v>
      </c>
      <c r="B86" s="28" t="s">
        <v>84</v>
      </c>
      <c r="C86" s="10">
        <v>0</v>
      </c>
      <c r="D86" s="45">
        <v>0</v>
      </c>
      <c r="E86" s="45"/>
      <c r="F86" s="45"/>
      <c r="G86" s="45">
        <v>0</v>
      </c>
    </row>
    <row r="87" spans="1:7" s="30" customFormat="1" ht="18.75" hidden="1" customHeight="1" x14ac:dyDescent="0.25">
      <c r="A87" s="23">
        <f t="shared" si="2"/>
        <v>71</v>
      </c>
      <c r="B87" s="28" t="s">
        <v>85</v>
      </c>
      <c r="C87" s="10">
        <v>0</v>
      </c>
      <c r="D87" s="45">
        <v>0</v>
      </c>
      <c r="E87" s="45"/>
      <c r="F87" s="45"/>
      <c r="G87" s="45">
        <v>0</v>
      </c>
    </row>
    <row r="88" spans="1:7" s="30" customFormat="1" ht="18.75" hidden="1" customHeight="1" x14ac:dyDescent="0.25">
      <c r="A88" s="23">
        <f t="shared" si="2"/>
        <v>72</v>
      </c>
      <c r="B88" s="28" t="s">
        <v>86</v>
      </c>
      <c r="C88" s="10">
        <v>0</v>
      </c>
      <c r="D88" s="45">
        <v>0</v>
      </c>
      <c r="E88" s="45"/>
      <c r="F88" s="45"/>
      <c r="G88" s="45">
        <v>0</v>
      </c>
    </row>
    <row r="89" spans="1:7" s="30" customFormat="1" ht="18.75" hidden="1" customHeight="1" x14ac:dyDescent="0.25">
      <c r="A89" s="23">
        <f t="shared" si="2"/>
        <v>73</v>
      </c>
      <c r="B89" s="28" t="s">
        <v>87</v>
      </c>
      <c r="C89" s="10">
        <v>0</v>
      </c>
      <c r="D89" s="45">
        <v>0</v>
      </c>
      <c r="E89" s="45"/>
      <c r="F89" s="45"/>
      <c r="G89" s="45">
        <v>0</v>
      </c>
    </row>
    <row r="90" spans="1:7" s="30" customFormat="1" ht="18.75" hidden="1" customHeight="1" x14ac:dyDescent="0.25">
      <c r="A90" s="23">
        <f t="shared" si="2"/>
        <v>74</v>
      </c>
      <c r="B90" s="28" t="s">
        <v>88</v>
      </c>
      <c r="C90" s="10">
        <v>0</v>
      </c>
      <c r="D90" s="45">
        <v>0</v>
      </c>
      <c r="E90" s="45"/>
      <c r="F90" s="45"/>
      <c r="G90" s="45">
        <v>0</v>
      </c>
    </row>
    <row r="91" spans="1:7" s="30" customFormat="1" ht="18.75" hidden="1" customHeight="1" x14ac:dyDescent="0.25">
      <c r="A91" s="23">
        <f t="shared" si="2"/>
        <v>75</v>
      </c>
      <c r="B91" s="28" t="s">
        <v>89</v>
      </c>
      <c r="C91" s="10">
        <v>0</v>
      </c>
      <c r="D91" s="45">
        <v>0</v>
      </c>
      <c r="E91" s="45"/>
      <c r="F91" s="45"/>
      <c r="G91" s="45">
        <v>0</v>
      </c>
    </row>
    <row r="92" spans="1:7" s="30" customFormat="1" ht="18.75" hidden="1" customHeight="1" x14ac:dyDescent="0.25">
      <c r="A92" s="23">
        <f t="shared" si="2"/>
        <v>76</v>
      </c>
      <c r="B92" s="28" t="s">
        <v>90</v>
      </c>
      <c r="C92" s="10">
        <v>0</v>
      </c>
      <c r="D92" s="45">
        <v>0</v>
      </c>
      <c r="E92" s="45"/>
      <c r="F92" s="45"/>
      <c r="G92" s="45">
        <v>0</v>
      </c>
    </row>
    <row r="93" spans="1:7" s="30" customFormat="1" ht="18.75" hidden="1" customHeight="1" x14ac:dyDescent="0.25">
      <c r="A93" s="23">
        <f t="shared" si="2"/>
        <v>77</v>
      </c>
      <c r="B93" s="28" t="s">
        <v>91</v>
      </c>
      <c r="C93" s="10">
        <v>0</v>
      </c>
      <c r="D93" s="45">
        <v>0</v>
      </c>
      <c r="E93" s="45"/>
      <c r="F93" s="45"/>
      <c r="G93" s="45">
        <v>0</v>
      </c>
    </row>
    <row r="94" spans="1:7" s="30" customFormat="1" ht="18.75" hidden="1" customHeight="1" x14ac:dyDescent="0.25">
      <c r="A94" s="23">
        <f t="shared" si="2"/>
        <v>78</v>
      </c>
      <c r="B94" s="28" t="s">
        <v>92</v>
      </c>
      <c r="C94" s="10">
        <v>0</v>
      </c>
      <c r="D94" s="45">
        <v>0</v>
      </c>
      <c r="E94" s="45"/>
      <c r="F94" s="45"/>
      <c r="G94" s="45">
        <v>0</v>
      </c>
    </row>
    <row r="95" spans="1:7" s="30" customFormat="1" ht="18.75" hidden="1" customHeight="1" x14ac:dyDescent="0.25">
      <c r="A95" s="23">
        <f t="shared" si="2"/>
        <v>79</v>
      </c>
      <c r="B95" s="31" t="s">
        <v>93</v>
      </c>
      <c r="C95" s="10">
        <v>0</v>
      </c>
      <c r="D95" s="45">
        <v>0</v>
      </c>
      <c r="E95" s="45"/>
      <c r="F95" s="45"/>
      <c r="G95" s="45">
        <v>0</v>
      </c>
    </row>
    <row r="96" spans="1:7" s="30" customFormat="1" ht="18.75" hidden="1" customHeight="1" x14ac:dyDescent="0.25">
      <c r="A96" s="23">
        <f t="shared" si="2"/>
        <v>80</v>
      </c>
      <c r="B96" s="31" t="s">
        <v>94</v>
      </c>
      <c r="C96" s="10">
        <v>0</v>
      </c>
      <c r="D96" s="45">
        <v>0</v>
      </c>
      <c r="E96" s="45"/>
      <c r="F96" s="45"/>
      <c r="G96" s="45">
        <v>0</v>
      </c>
    </row>
    <row r="97" spans="1:7" s="30" customFormat="1" ht="18.75" hidden="1" customHeight="1" x14ac:dyDescent="0.25">
      <c r="A97" s="23">
        <f t="shared" si="2"/>
        <v>81</v>
      </c>
      <c r="B97" s="31" t="s">
        <v>95</v>
      </c>
      <c r="C97" s="10">
        <v>0</v>
      </c>
      <c r="D97" s="45">
        <v>0</v>
      </c>
      <c r="E97" s="45"/>
      <c r="F97" s="45"/>
      <c r="G97" s="45">
        <v>0</v>
      </c>
    </row>
    <row r="98" spans="1:7" s="30" customFormat="1" ht="18.75" hidden="1" customHeight="1" x14ac:dyDescent="0.25">
      <c r="A98" s="23">
        <f t="shared" si="2"/>
        <v>82</v>
      </c>
      <c r="B98" s="31" t="s">
        <v>96</v>
      </c>
      <c r="C98" s="10">
        <v>0</v>
      </c>
      <c r="D98" s="45">
        <v>0</v>
      </c>
      <c r="E98" s="45"/>
      <c r="F98" s="45"/>
      <c r="G98" s="45">
        <v>0</v>
      </c>
    </row>
    <row r="99" spans="1:7" s="30" customFormat="1" ht="18.75" x14ac:dyDescent="0.25">
      <c r="A99" s="32"/>
      <c r="B99" s="14" t="s">
        <v>97</v>
      </c>
      <c r="C99" s="15">
        <v>6539</v>
      </c>
      <c r="D99" s="41">
        <v>4324</v>
      </c>
      <c r="E99" s="41">
        <v>478</v>
      </c>
      <c r="F99" s="41">
        <v>838</v>
      </c>
      <c r="G99" s="41">
        <v>899</v>
      </c>
    </row>
    <row r="100" spans="1:7" s="30" customFormat="1" ht="18.75" x14ac:dyDescent="0.25">
      <c r="A100" s="13"/>
      <c r="B100" s="14" t="s">
        <v>98</v>
      </c>
      <c r="C100" s="15">
        <f>C99+C61+C53</f>
        <v>390170</v>
      </c>
      <c r="D100" s="15">
        <f t="shared" ref="D100:G100" si="3">D99+D61+D53</f>
        <v>262231</v>
      </c>
      <c r="E100" s="15">
        <f t="shared" si="3"/>
        <v>50733</v>
      </c>
      <c r="F100" s="15">
        <f t="shared" si="3"/>
        <v>44915</v>
      </c>
      <c r="G100" s="15">
        <f t="shared" si="3"/>
        <v>32291</v>
      </c>
    </row>
    <row r="101" spans="1:7" s="30" customFormat="1" x14ac:dyDescent="0.25">
      <c r="B101" s="2"/>
      <c r="C101" s="2"/>
      <c r="D101" s="33"/>
      <c r="E101" s="33"/>
      <c r="F101" s="33"/>
      <c r="G101" s="33"/>
    </row>
    <row r="102" spans="1:7" s="30" customFormat="1" x14ac:dyDescent="0.25">
      <c r="B102" s="2"/>
      <c r="C102" s="34"/>
      <c r="D102" s="33"/>
      <c r="E102" s="33"/>
      <c r="F102" s="33"/>
      <c r="G102" s="33"/>
    </row>
    <row r="103" spans="1:7" s="30" customFormat="1" x14ac:dyDescent="0.25">
      <c r="B103" s="2"/>
      <c r="C103" s="2"/>
      <c r="D103" s="33"/>
      <c r="E103" s="33"/>
      <c r="F103" s="33"/>
      <c r="G103" s="33"/>
    </row>
    <row r="104" spans="1:7" s="30" customFormat="1" x14ac:dyDescent="0.25">
      <c r="B104" s="2"/>
      <c r="C104" s="2"/>
      <c r="D104" s="33"/>
      <c r="E104" s="33"/>
      <c r="F104" s="33"/>
      <c r="G104" s="33"/>
    </row>
    <row r="105" spans="1:7" s="30" customFormat="1" x14ac:dyDescent="0.25">
      <c r="B105" s="2"/>
      <c r="C105" s="2"/>
      <c r="D105" s="33"/>
      <c r="E105" s="33"/>
      <c r="F105" s="33"/>
      <c r="G105" s="33"/>
    </row>
    <row r="106" spans="1:7" s="30" customFormat="1" x14ac:dyDescent="0.25">
      <c r="B106" s="2"/>
      <c r="C106" s="2"/>
      <c r="D106" s="33"/>
      <c r="E106" s="33"/>
      <c r="F106" s="33"/>
      <c r="G106" s="33"/>
    </row>
  </sheetData>
  <mergeCells count="6">
    <mergeCell ref="D3:G3"/>
    <mergeCell ref="A2:G2"/>
    <mergeCell ref="E1:F1"/>
    <mergeCell ref="A3:A4"/>
    <mergeCell ref="B3:B4"/>
    <mergeCell ref="C3:C4"/>
  </mergeCells>
  <conditionalFormatting sqref="D12:F12 C13:C100 D99:F100 D61:F61 D55:F55 D52:F53 D26:F26 D22:F22 D100:G100">
    <cfRule type="cellIs" dxfId="7" priority="8" operator="lessThan">
      <formula>0</formula>
    </cfRule>
  </conditionalFormatting>
  <conditionalFormatting sqref="G12">
    <cfRule type="cellIs" dxfId="6" priority="7" operator="lessThan">
      <formula>0</formula>
    </cfRule>
  </conditionalFormatting>
  <conditionalFormatting sqref="G12 G61 G55 G52:G53 G26 G22 G99:G100">
    <cfRule type="cellIs" dxfId="5" priority="6" operator="lessThan">
      <formula>0</formula>
    </cfRule>
  </conditionalFormatting>
  <conditionalFormatting sqref="C12">
    <cfRule type="cellIs" dxfId="4" priority="5" operator="lessThan">
      <formula>0</formula>
    </cfRule>
  </conditionalFormatting>
  <conditionalFormatting sqref="C6:C9">
    <cfRule type="cellIs" dxfId="3" priority="4" operator="lessThan">
      <formula>0</formula>
    </cfRule>
  </conditionalFormatting>
  <conditionalFormatting sqref="C12">
    <cfRule type="cellIs" dxfId="2" priority="3" operator="lessThan">
      <formula>0</formula>
    </cfRule>
  </conditionalFormatting>
  <conditionalFormatting sqref="D12:F12">
    <cfRule type="cellIs" dxfId="1" priority="2" operator="lessThan">
      <formula>0</formula>
    </cfRule>
  </conditionalFormatting>
  <conditionalFormatting sqref="D12:F12">
    <cfRule type="cellIs" dxfId="0" priority="1" operator="lessThan">
      <formula>0</formula>
    </cfRule>
  </conditionalFormatting>
  <printOptions horizontalCentered="1"/>
  <pageMargins left="0.39370078740157483" right="0" top="0" bottom="0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Диспансерное наблюдение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</dc:creator>
  <cp:lastModifiedBy>SAVINOVA</cp:lastModifiedBy>
  <cp:lastPrinted>2023-10-26T07:28:34Z</cp:lastPrinted>
  <dcterms:created xsi:type="dcterms:W3CDTF">2023-10-24T06:28:05Z</dcterms:created>
  <dcterms:modified xsi:type="dcterms:W3CDTF">2023-10-26T07:30:23Z</dcterms:modified>
</cp:coreProperties>
</file>